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9035" windowHeight="7680"/>
  </bookViews>
  <sheets>
    <sheet name="Feuil1" sheetId="3" r:id="rId1"/>
  </sheets>
  <calcPr calcId="144525"/>
</workbook>
</file>

<file path=xl/calcChain.xml><?xml version="1.0" encoding="utf-8"?>
<calcChain xmlns="http://schemas.openxmlformats.org/spreadsheetml/2006/main">
  <c r="B16" i="3" l="1"/>
  <c r="D18" i="3"/>
  <c r="C18" i="3"/>
  <c r="B18" i="3"/>
  <c r="D6" i="3"/>
  <c r="D7" i="3"/>
  <c r="D8" i="3"/>
  <c r="D9" i="3"/>
  <c r="D10" i="3"/>
  <c r="D11" i="3"/>
  <c r="D12" i="3"/>
  <c r="D5" i="3"/>
  <c r="E6" i="3"/>
  <c r="E7" i="3"/>
  <c r="E8" i="3"/>
  <c r="E9" i="3"/>
  <c r="B9" i="3" s="1"/>
  <c r="E10" i="3"/>
  <c r="B10" i="3" s="1"/>
  <c r="E11" i="3"/>
  <c r="B11" i="3" s="1"/>
  <c r="E12" i="3"/>
  <c r="B12" i="3" s="1"/>
  <c r="E5" i="3" l="1"/>
  <c r="B5" i="3" s="1"/>
  <c r="B6" i="3" l="1"/>
  <c r="B7" i="3" s="1"/>
  <c r="B8" i="3" s="1"/>
  <c r="D19" i="3" l="1"/>
  <c r="B19" i="3"/>
  <c r="C19" i="3"/>
</calcChain>
</file>

<file path=xl/sharedStrings.xml><?xml version="1.0" encoding="utf-8"?>
<sst xmlns="http://schemas.openxmlformats.org/spreadsheetml/2006/main" count="10" uniqueCount="10">
  <si>
    <t>كود الموظف</t>
  </si>
  <si>
    <t>اسم الموظف</t>
  </si>
  <si>
    <t>الدوام</t>
  </si>
  <si>
    <t>محمد</t>
  </si>
  <si>
    <t>الغياب</t>
  </si>
  <si>
    <t>علي</t>
  </si>
  <si>
    <t>سمير</t>
  </si>
  <si>
    <t>أحمد</t>
  </si>
  <si>
    <t>جدول الحضور</t>
  </si>
  <si>
    <t>دالة البحث الراسي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</si>
</sst>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/yy\ h:mm\ AM/PM;@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/>
    <xf numFmtId="22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22" fontId="1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6" fillId="2" borderId="16" xfId="0" applyFont="1" applyFill="1" applyBorder="1"/>
    <xf numFmtId="164" fontId="6" fillId="2" borderId="16" xfId="0" applyNumberFormat="1" applyFont="1" applyFill="1" applyBorder="1"/>
    <xf numFmtId="0" fontId="6" fillId="2" borderId="1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E19"/>
  <sheetViews>
    <sheetView rightToLeft="1" tabSelected="1" workbookViewId="0">
      <selection activeCell="E14" sqref="E14"/>
    </sheetView>
  </sheetViews>
  <sheetFormatPr baseColWidth="10" defaultRowHeight="14.25" x14ac:dyDescent="0.2"/>
  <cols>
    <col min="3" max="3" width="18.875" customWidth="1"/>
    <col min="4" max="4" width="27.625" customWidth="1"/>
    <col min="5" max="5" width="14.875" bestFit="1" customWidth="1"/>
  </cols>
  <sheetData>
    <row r="1" spans="2:5" ht="15" thickBot="1" x14ac:dyDescent="0.25"/>
    <row r="2" spans="2:5" x14ac:dyDescent="0.2">
      <c r="B2" s="17" t="s">
        <v>8</v>
      </c>
      <c r="C2" s="18"/>
      <c r="D2" s="18"/>
      <c r="E2" s="19"/>
    </row>
    <row r="3" spans="2:5" ht="15" thickBot="1" x14ac:dyDescent="0.25">
      <c r="B3" s="20"/>
      <c r="C3" s="21"/>
      <c r="D3" s="21"/>
      <c r="E3" s="22"/>
    </row>
    <row r="4" spans="2:5" ht="15.75" thickBot="1" x14ac:dyDescent="0.25">
      <c r="B4" s="5" t="s">
        <v>0</v>
      </c>
      <c r="C4" s="6" t="s">
        <v>1</v>
      </c>
      <c r="D4" s="6" t="s">
        <v>2</v>
      </c>
      <c r="E4" s="7" t="s">
        <v>4</v>
      </c>
    </row>
    <row r="5" spans="2:5" ht="18" x14ac:dyDescent="0.25">
      <c r="B5" s="1">
        <f ca="1">IF(AND(C5&lt;&gt;"",D5&lt;&gt;"",E5&lt;&gt;""),1,"")</f>
        <v>1</v>
      </c>
      <c r="C5" s="1" t="s">
        <v>3</v>
      </c>
      <c r="D5" s="8">
        <f ca="1">IF(C5&lt;&gt;"",NOW(),"")</f>
        <v>42422.50200601852</v>
      </c>
      <c r="E5" s="2" t="str">
        <f ca="1">IF(D5&lt;&gt;"","/","")</f>
        <v>/</v>
      </c>
    </row>
    <row r="6" spans="2:5" ht="15" x14ac:dyDescent="0.25">
      <c r="B6" s="3">
        <f ca="1">IF(AND(C6&lt;&gt;"",D6&lt;&gt;"",E6&lt;&gt;""),B5+1,"")</f>
        <v>2</v>
      </c>
      <c r="C6" s="3" t="s">
        <v>5</v>
      </c>
      <c r="D6" s="8">
        <f t="shared" ref="D6:D12" ca="1" si="0">IF(C6&lt;&gt;"",NOW(),"")</f>
        <v>42422.50200601852</v>
      </c>
      <c r="E6" s="4" t="str">
        <f t="shared" ref="E6:E12" ca="1" si="1">IF(D6&lt;&gt;"","/","")</f>
        <v>/</v>
      </c>
    </row>
    <row r="7" spans="2:5" ht="15" x14ac:dyDescent="0.25">
      <c r="B7" s="3">
        <f t="shared" ref="B7:B12" ca="1" si="2">IF(AND(C7&lt;&gt;"",D7&lt;&gt;"",E7&lt;&gt;""),B6+1,"")</f>
        <v>3</v>
      </c>
      <c r="C7" s="3" t="s">
        <v>6</v>
      </c>
      <c r="D7" s="8">
        <f t="shared" ca="1" si="0"/>
        <v>42422.50200601852</v>
      </c>
      <c r="E7" s="4" t="str">
        <f t="shared" ca="1" si="1"/>
        <v>/</v>
      </c>
    </row>
    <row r="8" spans="2:5" ht="15" x14ac:dyDescent="0.25">
      <c r="B8" s="3">
        <f t="shared" ca="1" si="2"/>
        <v>4</v>
      </c>
      <c r="C8" s="3" t="s">
        <v>7</v>
      </c>
      <c r="D8" s="8">
        <f t="shared" ca="1" si="0"/>
        <v>42422.50200601852</v>
      </c>
      <c r="E8" s="4" t="str">
        <f t="shared" ca="1" si="1"/>
        <v>/</v>
      </c>
    </row>
    <row r="9" spans="2:5" ht="15" x14ac:dyDescent="0.25">
      <c r="B9" s="3" t="str">
        <f t="shared" ca="1" si="2"/>
        <v/>
      </c>
      <c r="C9" s="3"/>
      <c r="D9" s="8" t="str">
        <f t="shared" ca="1" si="0"/>
        <v/>
      </c>
      <c r="E9" s="4" t="str">
        <f t="shared" ca="1" si="1"/>
        <v/>
      </c>
    </row>
    <row r="10" spans="2:5" ht="15" x14ac:dyDescent="0.25">
      <c r="B10" s="3" t="str">
        <f t="shared" ca="1" si="2"/>
        <v/>
      </c>
      <c r="C10" s="3"/>
      <c r="D10" s="8" t="str">
        <f t="shared" ca="1" si="0"/>
        <v/>
      </c>
      <c r="E10" s="4" t="str">
        <f t="shared" ca="1" si="1"/>
        <v/>
      </c>
    </row>
    <row r="11" spans="2:5" ht="15" x14ac:dyDescent="0.25">
      <c r="B11" s="3" t="str">
        <f t="shared" ca="1" si="2"/>
        <v/>
      </c>
      <c r="C11" s="3"/>
      <c r="D11" s="8" t="str">
        <f t="shared" ca="1" si="0"/>
        <v/>
      </c>
      <c r="E11" s="4" t="str">
        <f t="shared" ca="1" si="1"/>
        <v/>
      </c>
    </row>
    <row r="12" spans="2:5" ht="15" x14ac:dyDescent="0.25">
      <c r="B12" s="3" t="str">
        <f t="shared" ca="1" si="2"/>
        <v/>
      </c>
      <c r="C12" s="3"/>
      <c r="D12" s="8" t="str">
        <f t="shared" ca="1" si="0"/>
        <v/>
      </c>
      <c r="E12" s="4" t="str">
        <f t="shared" ca="1" si="1"/>
        <v/>
      </c>
    </row>
    <row r="14" spans="2:5" ht="20.25" x14ac:dyDescent="0.3">
      <c r="C14" s="23" t="s">
        <v>9</v>
      </c>
      <c r="D14" s="23"/>
    </row>
    <row r="16" spans="2:5" ht="15" x14ac:dyDescent="0.25">
      <c r="B16" s="9" t="str">
        <f>B4</f>
        <v>كود الموظف</v>
      </c>
      <c r="C16" s="10">
        <v>2</v>
      </c>
      <c r="D16" s="9"/>
    </row>
    <row r="17" spans="2:4" ht="15.75" thickBot="1" x14ac:dyDescent="0.3">
      <c r="B17" s="9"/>
      <c r="C17" s="9"/>
      <c r="D17" s="9"/>
    </row>
    <row r="18" spans="2:4" ht="15.75" thickBot="1" x14ac:dyDescent="0.3">
      <c r="B18" s="11" t="str">
        <f>C4</f>
        <v>اسم الموظف</v>
      </c>
      <c r="C18" s="12" t="str">
        <f>D4</f>
        <v>الدوام</v>
      </c>
      <c r="D18" s="13" t="str">
        <f>E4</f>
        <v>الغياب</v>
      </c>
    </row>
    <row r="19" spans="2:4" ht="15.75" thickBot="1" x14ac:dyDescent="0.3">
      <c r="B19" s="14" t="str">
        <f ca="1">IF($C$16&lt;&gt;"",VLOOKUP($C$16,B5:E12,2,0),"")</f>
        <v>علي</v>
      </c>
      <c r="C19" s="15">
        <f ca="1">IF($C$16&lt;&gt;"",VLOOKUP($C$16,B5:E12,3,0),"")</f>
        <v>42422.50200601852</v>
      </c>
      <c r="D19" s="16" t="str">
        <f ca="1">IF($C$16&lt;&gt;"",VLOOKUP($C$16,B5:E12,4,0),"")</f>
        <v>/</v>
      </c>
    </row>
  </sheetData>
  <mergeCells count="2">
    <mergeCell ref="B2:E3"/>
    <mergeCell ref="C14:D14"/>
  </mergeCells>
  <dataValidations disablePrompts="1" count="1">
    <dataValidation type="list" allowBlank="1" showInputMessage="1" showErrorMessage="1" sqref="C16">
      <formula1>$B$5:$B$12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Lion-Blanc</cp:lastModifiedBy>
  <dcterms:created xsi:type="dcterms:W3CDTF">2016-02-22T08:30:17Z</dcterms:created>
  <dcterms:modified xsi:type="dcterms:W3CDTF">2016-02-22T11:03:11Z</dcterms:modified>
</cp:coreProperties>
</file>